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CFDEABB6-878F-4FB8-A34A-989685E348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K18" i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7" i="1"/>
  <c r="L7" i="1" s="1"/>
  <c r="L9" i="1"/>
  <c r="L10" i="1"/>
  <c r="L17" i="1"/>
  <c r="L18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<sst xmlns="http://schemas.openxmlformats.org/spreadsheetml/2006/main" count="290" uniqueCount="113">
  <si>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</si>
  <si>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</si>
  <si>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</si>
  <si>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</si>
  <si>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</si>
  <si>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</si>
  <si>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</si>
  <si>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</si>
  <si>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</si>
  <si>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</si>
  <si>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</si>
  <si>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</si>
  <si>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</si>
  <si>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</si>
  <si>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</si>
  <si>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</si>
  <si>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</si>
  <si>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</si>
  <si>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</si>
  <si>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</si>
  <si>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</si>
  <si>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</si>
  <si>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</si>
  <si>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</si>
  <si>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</si>
  <si>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</si>
  <si>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</si>
  <si>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</si>
  <si>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</si>
  <si>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</si>
  <si>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</si>
  <si>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</si>
  <si>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</si>
  <si>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</si>
  <si>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</si>
  <si>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</si>
  <si>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</si>
  <si>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</si>
  <si>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</si>
  <si>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</si>
  <si>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</si>
  <si>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</si>
  <si>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</si>
  <si>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</si>
  <si>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</si>
  <si>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</si>
  <si>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</si>
  <si>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</si>
  <si>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</si>
  <si>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</si>
  <si>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</si>
  <si>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</si>
  <si>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</si>
  <si>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</si>
  <si>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</si>
  <si>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</si>
  <si>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</si>
  <si>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</si>
  <si>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</si>
  <si>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</si>
  <si>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</si>
  <si>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</si>
  <si>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</si>
  <si>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</si>
  <si>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</si>
  <si>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</si>
  <si>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</si>
  <si>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</si>
  <si>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</si>
  <si>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</si>
  <si>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</si>
  <si>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</si>
  <si>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</si>
  <si>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</si>
  <si>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</si>
  <si>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</si>
  <si>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</si>
  <si>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</si>
  <si>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</si>
  <si>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</si>
  <si>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</si>
  <si>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</si>
  <si>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</si>
  <si>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สำนักงานส่งเสริมการปกครองท้องถิ่นจังหวัด.......................</t>
  </si>
  <si>
    <t>เก้าอี้สำนักงาน</t>
  </si>
  <si>
    <t>เครื่องสํารองไฟฟ้า ขนาด 1 kVA</t>
  </si>
  <si>
    <t>ตัว</t>
  </si>
  <si>
    <t>สำนักงานส่งเสริมการปกครองท้องถิ่นจังหวัดอุบลราชธานี</t>
  </si>
  <si>
    <t>อุบลราชธานี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</si>
  <si>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</si>
  <si>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</si>
  <si>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เครื่องมัลติมีเดียโปรเจคเตอร์ ระดับ XGA ขนาด 3,500 ANSI Lumens</t>
  </si>
  <si>
    <t>จอรับภาพชนิดมอเตอร์ไฟฟ้า 
ขนาดเส้นทแยงมุม 120 นิ้ว</t>
  </si>
  <si>
    <t>ไฟฟ้าและวิทยุ</t>
  </si>
  <si>
    <t>เครื่องบันทึกเสียง ขนาด 4 KB</t>
  </si>
  <si>
    <t xml:space="preserve">เครื่องขยายเสียงเคลื่อนที่แบบล้อลาก-
ขนาด 70 วัตต์ </t>
  </si>
  <si>
    <t>โต๊ะทำงาน</t>
  </si>
  <si>
    <t>ตู้เหล็ก แบบ 2 บาน</t>
  </si>
  <si>
    <t>งานบ้านงานครัว</t>
  </si>
  <si>
    <t>ตู้เย็น ขนาด 5 คิวบิกฟุต</t>
  </si>
  <si>
    <t>เครื่องพิมพ์เลเซอร์ หรือ LED ขาวดำ 
ชนิด Network แบบที่ 2 (38 หน้า/นาที)</t>
  </si>
  <si>
    <t xml:space="preserve">คอมพิวเตอร์แท็บเล็ต แบบที่ 2 </t>
  </si>
  <si>
    <t xml:space="preserve">สแกนเนอร์ สำหรับงานเก็บเอกสาร
ระดับศูนย์บริการ แบบที่ 2 </t>
  </si>
  <si>
    <t>2555</t>
  </si>
  <si>
    <t>2556</t>
  </si>
  <si>
    <t>เครื่องปรับอากาศ แบบแยกส่วน (ราคารวม
ค่าติดตั้ง) แบบตั้งพื้นหรือแบบแขวน (ระบบ inverter) ขนาด 13,000 บีทียู</t>
  </si>
  <si>
    <t>เครื่องคอมพิวเตอร์โน้ตบุ๊ก สำหรับงานสำนักงาน</t>
  </si>
  <si>
    <t>เครื่องพิมพ์ Multifunction เลเซอร์ หรือ LED สี</t>
  </si>
  <si>
    <t>จอ</t>
  </si>
  <si>
    <t>ตู้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</si>
  <si>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</si>
  <si>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2558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</si>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</sst>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tabSelected="1" view="pageBreakPreview" zoomScale="80" zoomScaleNormal="70" zoomScaleSheetLayoutView="80" workbookViewId="0">
      <selection activeCell="L27" sqref="L27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87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80</v>
      </c>
      <c r="D3" s="142" t="s">
        <v>16</v>
      </c>
      <c r="E3" s="147" t="s">
        <v>22</v>
      </c>
      <c r="F3" s="147" t="s">
        <v>2</v>
      </c>
      <c r="G3" s="142" t="s">
        <v>81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SUM(K7:K26)</f>
        <v>99</v>
      </c>
      <c r="L6" s="101">
        <f>SUM(L7:L26)</f>
        <v>1768500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88</v>
      </c>
      <c r="C7" s="129"/>
      <c r="D7" s="59" t="s">
        <v>89</v>
      </c>
      <c r="E7" s="130" t="s">
        <v>90</v>
      </c>
      <c r="F7" s="60" t="s">
        <v>11</v>
      </c>
      <c r="G7" s="131">
        <v>19000</v>
      </c>
      <c r="H7" s="62"/>
      <c r="I7" s="118">
        <v>0</v>
      </c>
      <c r="J7" s="113">
        <v>6</v>
      </c>
      <c r="K7" s="113">
        <f>+I7+J7</f>
        <v>6</v>
      </c>
      <c r="L7" s="61">
        <f t="shared" ref="L7" si="0">+G7*K7</f>
        <v>114000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88</v>
      </c>
      <c r="C8" s="129"/>
      <c r="D8" s="59" t="s">
        <v>26</v>
      </c>
      <c r="E8" s="130" t="s">
        <v>110</v>
      </c>
      <c r="F8" s="60" t="s">
        <v>11</v>
      </c>
      <c r="G8" s="131">
        <v>47200</v>
      </c>
      <c r="H8" s="62">
        <v>2554</v>
      </c>
      <c r="I8" s="118">
        <v>1</v>
      </c>
      <c r="J8" s="113">
        <v>1</v>
      </c>
      <c r="K8" s="113">
        <f t="shared" ref="K8:K26" si="1">+I8+J8</f>
        <v>2</v>
      </c>
      <c r="L8" s="61">
        <f t="shared" ref="L8:L26" si="2">+G8*K8</f>
        <v>94400</v>
      </c>
      <c r="M8" s="58" t="s">
        <v>12</v>
      </c>
      <c r="N8" s="58"/>
      <c r="O8" s="59"/>
      <c r="P8" s="132"/>
      <c r="Q8" s="132"/>
      <c r="R8" s="133"/>
    </row>
    <row r="9" spans="1:28" s="1" customFormat="1" ht="56.25" x14ac:dyDescent="0.2">
      <c r="A9" s="60">
        <v>3</v>
      </c>
      <c r="B9" s="129" t="s">
        <v>88</v>
      </c>
      <c r="C9" s="129"/>
      <c r="D9" s="59" t="s">
        <v>26</v>
      </c>
      <c r="E9" s="130" t="s">
        <v>112</v>
      </c>
      <c r="F9" s="60" t="s">
        <v>11</v>
      </c>
      <c r="G9" s="131">
        <v>40900</v>
      </c>
      <c r="H9" s="62" t="s">
        <v>103</v>
      </c>
      <c r="I9" s="118">
        <v>1</v>
      </c>
      <c r="J9" s="113">
        <v>0</v>
      </c>
      <c r="K9" s="113">
        <f t="shared" si="1"/>
        <v>1</v>
      </c>
      <c r="L9" s="61">
        <f t="shared" si="2"/>
        <v>40900</v>
      </c>
      <c r="M9" s="58" t="s">
        <v>12</v>
      </c>
      <c r="N9" s="58"/>
      <c r="O9" s="59"/>
      <c r="P9" s="132"/>
      <c r="Q9" s="132"/>
      <c r="R9" s="133"/>
    </row>
    <row r="10" spans="1:28" s="1" customFormat="1" ht="56.25" x14ac:dyDescent="0.2">
      <c r="A10" s="60">
        <v>4</v>
      </c>
      <c r="B10" s="129" t="s">
        <v>88</v>
      </c>
      <c r="C10" s="129"/>
      <c r="D10" s="59" t="s">
        <v>26</v>
      </c>
      <c r="E10" s="130" t="s">
        <v>82</v>
      </c>
      <c r="F10" s="60" t="s">
        <v>11</v>
      </c>
      <c r="G10" s="131">
        <v>33500</v>
      </c>
      <c r="H10" s="62" t="s">
        <v>104</v>
      </c>
      <c r="I10" s="118">
        <v>4</v>
      </c>
      <c r="J10" s="113">
        <v>3</v>
      </c>
      <c r="K10" s="113">
        <f t="shared" si="1"/>
        <v>7</v>
      </c>
      <c r="L10" s="61">
        <f t="shared" si="2"/>
        <v>234500</v>
      </c>
      <c r="M10" s="58" t="s">
        <v>12</v>
      </c>
      <c r="N10" s="58"/>
      <c r="O10" s="59"/>
      <c r="P10" s="132"/>
      <c r="Q10" s="132"/>
      <c r="R10" s="133"/>
    </row>
    <row r="11" spans="1:28" s="1" customFormat="1" ht="56.25" x14ac:dyDescent="0.2">
      <c r="A11" s="60">
        <v>5</v>
      </c>
      <c r="B11" s="129" t="s">
        <v>88</v>
      </c>
      <c r="C11" s="129"/>
      <c r="D11" s="59" t="s">
        <v>26</v>
      </c>
      <c r="E11" s="130" t="s">
        <v>105</v>
      </c>
      <c r="F11" s="60" t="s">
        <v>11</v>
      </c>
      <c r="G11" s="131">
        <v>30900</v>
      </c>
      <c r="H11" s="62" t="s">
        <v>104</v>
      </c>
      <c r="I11" s="118">
        <v>1</v>
      </c>
      <c r="J11" s="113">
        <v>2</v>
      </c>
      <c r="K11" s="113">
        <f t="shared" si="1"/>
        <v>3</v>
      </c>
      <c r="L11" s="61">
        <f t="shared" si="2"/>
        <v>92700</v>
      </c>
      <c r="M11" s="58" t="s">
        <v>12</v>
      </c>
      <c r="N11" s="58"/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88</v>
      </c>
      <c r="C12" s="129"/>
      <c r="D12" s="59" t="s">
        <v>89</v>
      </c>
      <c r="E12" s="130" t="s">
        <v>91</v>
      </c>
      <c r="F12" s="60" t="s">
        <v>11</v>
      </c>
      <c r="G12" s="131">
        <v>27900</v>
      </c>
      <c r="H12" s="62"/>
      <c r="I12" s="118">
        <v>0</v>
      </c>
      <c r="J12" s="113">
        <v>2</v>
      </c>
      <c r="K12" s="113">
        <f t="shared" si="1"/>
        <v>2</v>
      </c>
      <c r="L12" s="61">
        <f t="shared" si="2"/>
        <v>55800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88</v>
      </c>
      <c r="C13" s="129"/>
      <c r="D13" s="59" t="s">
        <v>89</v>
      </c>
      <c r="E13" s="130" t="s">
        <v>92</v>
      </c>
      <c r="F13" s="60" t="s">
        <v>108</v>
      </c>
      <c r="G13" s="131">
        <v>14900</v>
      </c>
      <c r="H13" s="62"/>
      <c r="I13" s="118">
        <v>0</v>
      </c>
      <c r="J13" s="113">
        <v>2</v>
      </c>
      <c r="K13" s="113">
        <f t="shared" si="1"/>
        <v>2</v>
      </c>
      <c r="L13" s="61">
        <f t="shared" si="2"/>
        <v>29800</v>
      </c>
      <c r="M13" s="58" t="s">
        <v>12</v>
      </c>
      <c r="N13" s="58"/>
      <c r="O13" s="59"/>
      <c r="P13" s="132"/>
      <c r="Q13" s="132"/>
      <c r="R13" s="133"/>
    </row>
    <row r="14" spans="1:28" s="1" customFormat="1" ht="18.75" x14ac:dyDescent="0.2">
      <c r="A14" s="60">
        <v>8</v>
      </c>
      <c r="B14" s="129" t="s">
        <v>88</v>
      </c>
      <c r="C14" s="129"/>
      <c r="D14" s="59" t="s">
        <v>93</v>
      </c>
      <c r="E14" s="130" t="s">
        <v>94</v>
      </c>
      <c r="F14" s="60" t="s">
        <v>11</v>
      </c>
      <c r="G14" s="131">
        <v>5500</v>
      </c>
      <c r="H14" s="62"/>
      <c r="I14" s="118">
        <v>0</v>
      </c>
      <c r="J14" s="113">
        <v>1</v>
      </c>
      <c r="K14" s="113">
        <f t="shared" si="1"/>
        <v>1</v>
      </c>
      <c r="L14" s="61">
        <f t="shared" si="2"/>
        <v>5500</v>
      </c>
      <c r="M14" s="58"/>
      <c r="N14" s="58" t="s">
        <v>12</v>
      </c>
      <c r="O14" s="59"/>
      <c r="P14" s="132"/>
      <c r="Q14" s="132"/>
      <c r="R14" s="133"/>
    </row>
    <row r="15" spans="1:28" s="1" customFormat="1" ht="37.5" x14ac:dyDescent="0.2">
      <c r="A15" s="60">
        <v>9</v>
      </c>
      <c r="B15" s="129" t="s">
        <v>88</v>
      </c>
      <c r="C15" s="129"/>
      <c r="D15" s="59" t="s">
        <v>93</v>
      </c>
      <c r="E15" s="130" t="s">
        <v>95</v>
      </c>
      <c r="F15" s="60" t="s">
        <v>11</v>
      </c>
      <c r="G15" s="131">
        <v>4900</v>
      </c>
      <c r="H15" s="62"/>
      <c r="I15" s="118">
        <v>0</v>
      </c>
      <c r="J15" s="113">
        <v>1</v>
      </c>
      <c r="K15" s="113">
        <f t="shared" si="1"/>
        <v>1</v>
      </c>
      <c r="L15" s="61">
        <f t="shared" si="2"/>
        <v>4900</v>
      </c>
      <c r="M15" s="58"/>
      <c r="N15" s="58" t="s">
        <v>12</v>
      </c>
      <c r="O15" s="59"/>
      <c r="P15" s="132"/>
      <c r="Q15" s="132"/>
      <c r="R15" s="133"/>
    </row>
    <row r="16" spans="1:28" s="1" customFormat="1" ht="18.75" x14ac:dyDescent="0.2">
      <c r="A16" s="60">
        <v>10</v>
      </c>
      <c r="B16" s="129" t="s">
        <v>88</v>
      </c>
      <c r="C16" s="129"/>
      <c r="D16" s="59" t="s">
        <v>13</v>
      </c>
      <c r="E16" s="130" t="s">
        <v>85</v>
      </c>
      <c r="F16" s="60" t="s">
        <v>11</v>
      </c>
      <c r="G16" s="131">
        <v>5700</v>
      </c>
      <c r="H16" s="62"/>
      <c r="I16" s="118">
        <v>2</v>
      </c>
      <c r="J16" s="113">
        <v>5</v>
      </c>
      <c r="K16" s="113">
        <f t="shared" si="1"/>
        <v>7</v>
      </c>
      <c r="L16" s="61">
        <f t="shared" si="2"/>
        <v>39900</v>
      </c>
      <c r="M16" s="58" t="s">
        <v>12</v>
      </c>
      <c r="N16" s="58"/>
      <c r="O16" s="59"/>
      <c r="P16" s="132"/>
      <c r="Q16" s="132"/>
      <c r="R16" s="133"/>
    </row>
    <row r="17" spans="1:19" s="1" customFormat="1" ht="18.75" x14ac:dyDescent="0.2">
      <c r="A17" s="60">
        <v>11</v>
      </c>
      <c r="B17" s="129" t="s">
        <v>88</v>
      </c>
      <c r="C17" s="129"/>
      <c r="D17" s="59" t="s">
        <v>26</v>
      </c>
      <c r="E17" s="130" t="s">
        <v>96</v>
      </c>
      <c r="F17" s="60" t="s">
        <v>86</v>
      </c>
      <c r="G17" s="131">
        <v>5000</v>
      </c>
      <c r="H17" s="62" t="s">
        <v>111</v>
      </c>
      <c r="I17" s="118">
        <v>1</v>
      </c>
      <c r="J17" s="113">
        <v>0</v>
      </c>
      <c r="K17" s="113">
        <f t="shared" si="1"/>
        <v>1</v>
      </c>
      <c r="L17" s="61">
        <f t="shared" si="2"/>
        <v>5000</v>
      </c>
      <c r="M17" s="58"/>
      <c r="N17" s="58" t="s">
        <v>12</v>
      </c>
      <c r="O17" s="59"/>
      <c r="P17" s="132"/>
      <c r="Q17" s="132"/>
      <c r="R17" s="133"/>
    </row>
    <row r="18" spans="1:19" s="1" customFormat="1" ht="18.75" x14ac:dyDescent="0.2">
      <c r="A18" s="60">
        <v>12</v>
      </c>
      <c r="B18" s="129" t="s">
        <v>88</v>
      </c>
      <c r="C18" s="129"/>
      <c r="D18" s="59" t="s">
        <v>26</v>
      </c>
      <c r="E18" s="130" t="s">
        <v>84</v>
      </c>
      <c r="F18" s="60" t="s">
        <v>86</v>
      </c>
      <c r="G18" s="131">
        <v>4000</v>
      </c>
      <c r="H18" s="62" t="s">
        <v>111</v>
      </c>
      <c r="I18" s="118">
        <v>3</v>
      </c>
      <c r="J18" s="113">
        <v>0</v>
      </c>
      <c r="K18" s="113">
        <f t="shared" si="1"/>
        <v>3</v>
      </c>
      <c r="L18" s="61">
        <f t="shared" si="2"/>
        <v>12000</v>
      </c>
      <c r="M18" s="58"/>
      <c r="N18" s="58" t="s">
        <v>12</v>
      </c>
      <c r="O18" s="59"/>
      <c r="P18" s="132"/>
      <c r="Q18" s="132"/>
      <c r="R18" s="133"/>
    </row>
    <row r="19" spans="1:19" s="1" customFormat="1" ht="18.75" x14ac:dyDescent="0.2">
      <c r="A19" s="60">
        <v>13</v>
      </c>
      <c r="B19" s="129" t="s">
        <v>88</v>
      </c>
      <c r="C19" s="129"/>
      <c r="D19" s="59" t="s">
        <v>26</v>
      </c>
      <c r="E19" s="130" t="s">
        <v>97</v>
      </c>
      <c r="F19" s="60" t="s">
        <v>109</v>
      </c>
      <c r="G19" s="131">
        <v>6000</v>
      </c>
      <c r="H19" s="62"/>
      <c r="I19" s="118">
        <v>0</v>
      </c>
      <c r="J19" s="113">
        <v>10</v>
      </c>
      <c r="K19" s="113">
        <f t="shared" si="1"/>
        <v>10</v>
      </c>
      <c r="L19" s="61">
        <f t="shared" si="2"/>
        <v>60000</v>
      </c>
      <c r="M19" s="58" t="s">
        <v>12</v>
      </c>
      <c r="N19" s="58"/>
      <c r="O19" s="59"/>
      <c r="P19" s="132"/>
      <c r="Q19" s="132"/>
      <c r="R19" s="133"/>
    </row>
    <row r="20" spans="1:19" s="1" customFormat="1" ht="18.75" x14ac:dyDescent="0.2">
      <c r="A20" s="60">
        <v>14</v>
      </c>
      <c r="B20" s="129" t="s">
        <v>88</v>
      </c>
      <c r="C20" s="129"/>
      <c r="D20" s="59" t="s">
        <v>98</v>
      </c>
      <c r="E20" s="130" t="s">
        <v>99</v>
      </c>
      <c r="F20" s="60" t="s">
        <v>109</v>
      </c>
      <c r="G20" s="131">
        <v>6100</v>
      </c>
      <c r="H20" s="62"/>
      <c r="I20" s="118">
        <v>0</v>
      </c>
      <c r="J20" s="113">
        <v>1</v>
      </c>
      <c r="K20" s="113">
        <f t="shared" si="1"/>
        <v>1</v>
      </c>
      <c r="L20" s="61">
        <f t="shared" si="2"/>
        <v>6100</v>
      </c>
      <c r="M20" s="58" t="s">
        <v>12</v>
      </c>
      <c r="N20" s="58"/>
      <c r="O20" s="59"/>
      <c r="P20" s="132"/>
      <c r="Q20" s="132"/>
      <c r="R20" s="133"/>
    </row>
    <row r="21" spans="1:19" s="1" customFormat="1" ht="37.5" x14ac:dyDescent="0.2">
      <c r="A21" s="60">
        <v>15</v>
      </c>
      <c r="B21" s="129" t="s">
        <v>88</v>
      </c>
      <c r="C21" s="129"/>
      <c r="D21" s="59" t="s">
        <v>13</v>
      </c>
      <c r="E21" s="130" t="s">
        <v>30</v>
      </c>
      <c r="F21" s="60" t="s">
        <v>11</v>
      </c>
      <c r="G21" s="131">
        <v>20000</v>
      </c>
      <c r="H21" s="62"/>
      <c r="I21" s="118">
        <v>7</v>
      </c>
      <c r="J21" s="113">
        <v>8</v>
      </c>
      <c r="K21" s="113">
        <f t="shared" si="1"/>
        <v>15</v>
      </c>
      <c r="L21" s="61">
        <f t="shared" si="2"/>
        <v>300000</v>
      </c>
      <c r="M21" s="58" t="s">
        <v>12</v>
      </c>
      <c r="N21" s="58"/>
      <c r="O21" s="59"/>
      <c r="P21" s="132"/>
      <c r="Q21" s="132"/>
      <c r="R21" s="133"/>
    </row>
    <row r="22" spans="1:19" s="1" customFormat="1" ht="18.75" x14ac:dyDescent="0.2">
      <c r="A22" s="60">
        <v>16</v>
      </c>
      <c r="B22" s="129" t="s">
        <v>88</v>
      </c>
      <c r="C22" s="129"/>
      <c r="D22" s="59" t="s">
        <v>13</v>
      </c>
      <c r="E22" s="130" t="s">
        <v>106</v>
      </c>
      <c r="F22" s="60" t="s">
        <v>11</v>
      </c>
      <c r="G22" s="131">
        <v>19000</v>
      </c>
      <c r="H22" s="62"/>
      <c r="I22" s="118">
        <v>0</v>
      </c>
      <c r="J22" s="113">
        <v>16</v>
      </c>
      <c r="K22" s="113">
        <f t="shared" si="1"/>
        <v>16</v>
      </c>
      <c r="L22" s="61">
        <f t="shared" si="2"/>
        <v>304000</v>
      </c>
      <c r="M22" s="58" t="s">
        <v>12</v>
      </c>
      <c r="N22" s="58"/>
      <c r="O22" s="59"/>
      <c r="P22" s="132"/>
      <c r="Q22" s="132"/>
      <c r="R22" s="133"/>
    </row>
    <row r="23" spans="1:19" s="1" customFormat="1" ht="18.75" x14ac:dyDescent="0.2">
      <c r="A23" s="60">
        <v>17</v>
      </c>
      <c r="B23" s="129" t="s">
        <v>88</v>
      </c>
      <c r="C23" s="129"/>
      <c r="D23" s="59" t="s">
        <v>13</v>
      </c>
      <c r="E23" s="130" t="s">
        <v>107</v>
      </c>
      <c r="F23" s="60" t="s">
        <v>11</v>
      </c>
      <c r="G23" s="131">
        <v>16000</v>
      </c>
      <c r="H23" s="62"/>
      <c r="I23" s="118">
        <v>0</v>
      </c>
      <c r="J23" s="113">
        <v>10</v>
      </c>
      <c r="K23" s="113">
        <f t="shared" si="1"/>
        <v>10</v>
      </c>
      <c r="L23" s="61">
        <f t="shared" si="2"/>
        <v>160000</v>
      </c>
      <c r="M23" s="58" t="s">
        <v>12</v>
      </c>
      <c r="N23" s="58"/>
      <c r="O23" s="59"/>
      <c r="P23" s="132"/>
      <c r="Q23" s="132"/>
      <c r="R23" s="133"/>
    </row>
    <row r="24" spans="1:19" s="1" customFormat="1" ht="37.5" x14ac:dyDescent="0.2">
      <c r="A24" s="60">
        <v>18</v>
      </c>
      <c r="B24" s="129" t="s">
        <v>88</v>
      </c>
      <c r="C24" s="129"/>
      <c r="D24" s="59" t="s">
        <v>13</v>
      </c>
      <c r="E24" s="130" t="s">
        <v>100</v>
      </c>
      <c r="F24" s="60" t="s">
        <v>11</v>
      </c>
      <c r="G24" s="131">
        <v>15000</v>
      </c>
      <c r="H24" s="62"/>
      <c r="I24" s="118">
        <v>4</v>
      </c>
      <c r="J24" s="113">
        <v>3</v>
      </c>
      <c r="K24" s="113">
        <f t="shared" si="1"/>
        <v>7</v>
      </c>
      <c r="L24" s="61">
        <f t="shared" si="2"/>
        <v>105000</v>
      </c>
      <c r="M24" s="58" t="s">
        <v>12</v>
      </c>
      <c r="N24" s="58"/>
      <c r="O24" s="59"/>
      <c r="P24" s="132"/>
      <c r="Q24" s="132"/>
      <c r="R24" s="133"/>
    </row>
    <row r="25" spans="1:19" s="1" customFormat="1" ht="18.75" x14ac:dyDescent="0.2">
      <c r="A25" s="60">
        <v>19</v>
      </c>
      <c r="B25" s="129" t="s">
        <v>88</v>
      </c>
      <c r="C25" s="129"/>
      <c r="D25" s="59" t="s">
        <v>13</v>
      </c>
      <c r="E25" s="130" t="s">
        <v>101</v>
      </c>
      <c r="F25" s="60" t="s">
        <v>11</v>
      </c>
      <c r="G25" s="131">
        <v>23000</v>
      </c>
      <c r="H25" s="62"/>
      <c r="I25" s="118">
        <v>0</v>
      </c>
      <c r="J25" s="113">
        <v>1</v>
      </c>
      <c r="K25" s="113">
        <f t="shared" si="1"/>
        <v>1</v>
      </c>
      <c r="L25" s="61">
        <f t="shared" si="2"/>
        <v>23000</v>
      </c>
      <c r="M25" s="58" t="s">
        <v>12</v>
      </c>
      <c r="N25" s="58"/>
      <c r="O25" s="59"/>
      <c r="P25" s="132"/>
      <c r="Q25" s="132"/>
      <c r="R25" s="133"/>
    </row>
    <row r="26" spans="1:19" s="1" customFormat="1" ht="37.5" x14ac:dyDescent="0.2">
      <c r="A26" s="60">
        <v>20</v>
      </c>
      <c r="B26" s="129" t="s">
        <v>88</v>
      </c>
      <c r="C26" s="129"/>
      <c r="D26" s="59" t="s">
        <v>13</v>
      </c>
      <c r="E26" s="130" t="s">
        <v>102</v>
      </c>
      <c r="F26" s="60" t="s">
        <v>11</v>
      </c>
      <c r="G26" s="131">
        <v>27000</v>
      </c>
      <c r="H26" s="62"/>
      <c r="I26" s="118">
        <v>0</v>
      </c>
      <c r="J26" s="113">
        <v>3</v>
      </c>
      <c r="K26" s="113">
        <f t="shared" si="1"/>
        <v>3</v>
      </c>
      <c r="L26" s="61">
        <f t="shared" si="2"/>
        <v>81000</v>
      </c>
      <c r="M26" s="58" t="s">
        <v>12</v>
      </c>
      <c r="N26" s="58"/>
      <c r="O26" s="59"/>
      <c r="P26" s="132"/>
      <c r="Q26" s="132"/>
      <c r="R26" s="133"/>
    </row>
    <row r="27" spans="1:19" s="1" customFormat="1" ht="21" x14ac:dyDescent="0.35">
      <c r="A27" s="220" t="s">
        <v>9</v>
      </c>
      <c r="B27" s="212"/>
      <c r="C27" s="212"/>
      <c r="D27" s="213"/>
      <c r="E27" s="214"/>
      <c r="F27" s="211"/>
      <c r="G27" s="215"/>
      <c r="H27" s="216"/>
      <c r="I27" s="217"/>
      <c r="J27" s="218"/>
      <c r="K27" s="218"/>
      <c r="L27" s="134"/>
      <c r="M27" s="211"/>
      <c r="N27" s="211"/>
      <c r="O27" s="213"/>
      <c r="P27" s="219"/>
      <c r="Q27" s="219"/>
      <c r="R27" s="219"/>
    </row>
    <row r="28" spans="1:19" s="1" customFormat="1" ht="32.25" customHeight="1" x14ac:dyDescent="0.2">
      <c r="A28" s="137" t="s">
        <v>74</v>
      </c>
      <c r="B28" s="137"/>
      <c r="C28" s="137"/>
      <c r="D28" s="137"/>
      <c r="E28" s="137"/>
      <c r="F28" s="137"/>
      <c r="G28" s="137"/>
      <c r="H28" s="137"/>
      <c r="I28" s="119"/>
      <c r="J28" s="122"/>
      <c r="K28" s="115"/>
      <c r="L28" s="221"/>
      <c r="M28" s="136" t="s">
        <v>15</v>
      </c>
      <c r="N28" s="55"/>
      <c r="O28" s="18"/>
      <c r="P28" s="18"/>
      <c r="Q28" s="18"/>
      <c r="R28" s="18"/>
      <c r="S28" s="6"/>
    </row>
    <row r="29" spans="1:19" s="1" customFormat="1" ht="21" x14ac:dyDescent="0.2">
      <c r="A29" s="137" t="s">
        <v>41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5"/>
      <c r="M29" s="141" t="s">
        <v>24</v>
      </c>
      <c r="N29" s="141"/>
      <c r="O29" s="141"/>
      <c r="P29" s="141"/>
      <c r="Q29" s="141"/>
      <c r="R29" s="19"/>
      <c r="S29" s="10"/>
    </row>
    <row r="30" spans="1:19" s="7" customFormat="1" ht="24" customHeight="1" x14ac:dyDescent="0.2">
      <c r="A30" s="137" t="s">
        <v>43</v>
      </c>
      <c r="B30" s="137"/>
      <c r="C30" s="137"/>
      <c r="D30" s="137"/>
      <c r="E30" s="137"/>
      <c r="F30" s="137"/>
      <c r="G30" s="137"/>
      <c r="H30" s="137"/>
      <c r="I30" s="120"/>
      <c r="J30" s="122"/>
      <c r="K30" s="124"/>
      <c r="L30" s="135"/>
      <c r="M30" s="19" t="s">
        <v>14</v>
      </c>
      <c r="N30" s="56"/>
      <c r="O30" s="19"/>
      <c r="P30" s="19"/>
      <c r="Q30" s="19"/>
      <c r="R30" s="19"/>
      <c r="S30" s="6"/>
    </row>
    <row r="31" spans="1:19" s="7" customFormat="1" ht="24" customHeight="1" x14ac:dyDescent="0.2">
      <c r="A31" s="3"/>
      <c r="B31" s="3"/>
      <c r="C31" s="3"/>
      <c r="D31" s="126"/>
      <c r="E31" s="11"/>
      <c r="F31" s="3"/>
      <c r="G31" s="4"/>
      <c r="H31" s="11"/>
      <c r="I31" s="120"/>
      <c r="J31" s="122"/>
      <c r="K31" s="114"/>
      <c r="L31" s="4"/>
      <c r="M31" s="11"/>
      <c r="N31" s="11"/>
      <c r="O31" s="6"/>
      <c r="P31" s="6"/>
      <c r="Q31" s="6"/>
      <c r="R31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30:H30"/>
    <mergeCell ref="P3:Q3"/>
    <mergeCell ref="A29:K29"/>
    <mergeCell ref="A2:R2"/>
    <mergeCell ref="M29:Q29"/>
    <mergeCell ref="A28:H28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Normal="85" zoomScaleSheetLayoutView="100" workbookViewId="0">
      <selection activeCell="I23" sqref="I2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3" t="s">
        <v>64</v>
      </c>
      <c r="B14" s="163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6" t="s">
        <v>45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1" customFormat="1" ht="38.25" customHeight="1" x14ac:dyDescent="0.2">
      <c r="A2" s="140" t="s">
        <v>79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8" t="s">
        <v>0</v>
      </c>
      <c r="B3" s="188" t="s">
        <v>33</v>
      </c>
      <c r="C3" s="176" t="s">
        <v>38</v>
      </c>
      <c r="D3" s="176" t="s">
        <v>16</v>
      </c>
      <c r="E3" s="188" t="s">
        <v>22</v>
      </c>
      <c r="F3" s="188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9"/>
      <c r="B4" s="189"/>
      <c r="C4" s="190"/>
      <c r="D4" s="190"/>
      <c r="E4" s="189"/>
      <c r="F4" s="189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9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5"/>
      <c r="B5" s="185"/>
      <c r="C5" s="177"/>
      <c r="D5" s="177"/>
      <c r="E5" s="185"/>
      <c r="F5" s="185"/>
      <c r="G5" s="177"/>
      <c r="H5" s="2" t="s">
        <v>5</v>
      </c>
      <c r="I5" s="2" t="s">
        <v>6</v>
      </c>
      <c r="J5" s="185"/>
      <c r="K5" s="177"/>
      <c r="L5" s="177"/>
      <c r="M5" s="57" t="s">
        <v>37</v>
      </c>
      <c r="N5" s="57" t="s">
        <v>40</v>
      </c>
      <c r="O5" s="185"/>
      <c r="P5" s="177"/>
      <c r="Q5" s="185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79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2023-10-10T07:09:42Z</cp:lastPrinted>
  <dcterms:created xsi:type="dcterms:W3CDTF">2018-11-06T09:59:15Z</dcterms:created>
  <dcterms:modified xsi:type="dcterms:W3CDTF">2023-10-10T07:10:16Z</dcterms:modified>
</cp:coreProperties>
</file>